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OneDrive\Escritorio\Diplomados\Diplomado Auditoria SG-SST\MARCELA\TRABAJO DE GRADO\"/>
    </mc:Choice>
  </mc:AlternateContent>
  <xr:revisionPtr revIDLastSave="0" documentId="13_ncr:1_{1BE0CC42-8C21-4D22-8471-047DF601167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8" i="1" l="1"/>
  <c r="I28" i="1"/>
  <c r="K28" i="1"/>
  <c r="J23" i="1"/>
  <c r="D23" i="1"/>
  <c r="E21" i="1"/>
  <c r="F21" i="1"/>
  <c r="G21" i="1"/>
  <c r="H21" i="1"/>
  <c r="I21" i="1"/>
  <c r="J21" i="1"/>
  <c r="E50" i="1" s="1"/>
  <c r="K21" i="1"/>
  <c r="L21" i="1"/>
  <c r="M21" i="1"/>
  <c r="N21" i="1"/>
  <c r="O21" i="1"/>
  <c r="P21" i="1"/>
  <c r="D21" i="1"/>
  <c r="E53" i="1"/>
  <c r="E52" i="1"/>
  <c r="E51" i="1"/>
  <c r="E48" i="1"/>
  <c r="E43" i="1"/>
  <c r="E42" i="1"/>
  <c r="E41" i="1"/>
  <c r="E40" i="1"/>
  <c r="E30" i="1"/>
  <c r="E38" i="1"/>
  <c r="E39" i="1" s="1"/>
  <c r="E28" i="1"/>
  <c r="E33" i="1"/>
  <c r="Q32" i="1"/>
  <c r="E32" i="1"/>
  <c r="Q31" i="1"/>
  <c r="E31" i="1"/>
  <c r="Q30" i="1"/>
  <c r="Q29" i="1"/>
  <c r="E29" i="1"/>
  <c r="Q28" i="1"/>
  <c r="Q27" i="1"/>
  <c r="E18" i="1"/>
  <c r="H18" i="1"/>
  <c r="I18" i="1"/>
  <c r="M18" i="1"/>
  <c r="N18" i="1"/>
  <c r="D18" i="1"/>
  <c r="E14" i="1"/>
  <c r="H14" i="1"/>
  <c r="I14" i="1"/>
  <c r="M14" i="1"/>
  <c r="N14" i="1"/>
  <c r="D14" i="1"/>
  <c r="E11" i="1"/>
  <c r="H11" i="1"/>
  <c r="I11" i="1"/>
  <c r="M11" i="1"/>
  <c r="N11" i="1"/>
  <c r="D11" i="1"/>
  <c r="F9" i="1"/>
  <c r="F10" i="1"/>
  <c r="F12" i="1"/>
  <c r="F13" i="1"/>
  <c r="F15" i="1"/>
  <c r="F16" i="1"/>
  <c r="F17" i="1"/>
  <c r="F19" i="1"/>
  <c r="F20" i="1"/>
  <c r="F8" i="1"/>
  <c r="G9" i="1"/>
  <c r="G10" i="1"/>
  <c r="G12" i="1"/>
  <c r="G13" i="1"/>
  <c r="G15" i="1"/>
  <c r="G16" i="1"/>
  <c r="G17" i="1"/>
  <c r="G19" i="1"/>
  <c r="G20" i="1"/>
  <c r="G8" i="1"/>
  <c r="E44" i="1" l="1"/>
  <c r="E49" i="1"/>
  <c r="E54" i="1" s="1"/>
  <c r="E34" i="1"/>
  <c r="G18" i="1"/>
  <c r="G14" i="1"/>
  <c r="F18" i="1"/>
  <c r="F14" i="1"/>
  <c r="F11" i="1"/>
  <c r="G11" i="1"/>
  <c r="L9" i="1"/>
  <c r="L10" i="1"/>
  <c r="L12" i="1"/>
  <c r="L13" i="1"/>
  <c r="L15" i="1"/>
  <c r="L16" i="1"/>
  <c r="L17" i="1"/>
  <c r="L19" i="1"/>
  <c r="L20" i="1"/>
  <c r="K9" i="1"/>
  <c r="K10" i="1"/>
  <c r="K12" i="1"/>
  <c r="K13" i="1"/>
  <c r="O13" i="1" s="1"/>
  <c r="K15" i="1"/>
  <c r="K16" i="1"/>
  <c r="O16" i="1" s="1"/>
  <c r="K17" i="1"/>
  <c r="K19" i="1"/>
  <c r="K20" i="1"/>
  <c r="J9" i="1"/>
  <c r="J10" i="1"/>
  <c r="J12" i="1"/>
  <c r="J13" i="1"/>
  <c r="J15" i="1"/>
  <c r="J16" i="1"/>
  <c r="J17" i="1"/>
  <c r="J19" i="1"/>
  <c r="J20" i="1"/>
  <c r="J18" i="1" l="1"/>
  <c r="K18" i="1"/>
  <c r="K14" i="1"/>
  <c r="L18" i="1"/>
  <c r="J14" i="1"/>
  <c r="L14" i="1"/>
  <c r="O15" i="1"/>
  <c r="O17" i="1"/>
  <c r="P17" i="1" s="1"/>
  <c r="O20" i="1"/>
  <c r="P20" i="1" s="1"/>
  <c r="O9" i="1"/>
  <c r="P9" i="1" s="1"/>
  <c r="O19" i="1"/>
  <c r="P19" i="1" s="1"/>
  <c r="P13" i="1"/>
  <c r="P16" i="1"/>
  <c r="O10" i="1"/>
  <c r="P10" i="1" s="1"/>
  <c r="O12" i="1"/>
  <c r="K29" i="1"/>
  <c r="K30" i="1"/>
  <c r="K31" i="1"/>
  <c r="E23" i="1"/>
  <c r="F23" i="1"/>
  <c r="G23" i="1"/>
  <c r="H23" i="1"/>
  <c r="I23" i="1"/>
  <c r="M23" i="1"/>
  <c r="N23" i="1"/>
  <c r="L8" i="1"/>
  <c r="L11" i="1" s="1"/>
  <c r="K8" i="1"/>
  <c r="K11" i="1" s="1"/>
  <c r="J8" i="1"/>
  <c r="J11" i="1" s="1"/>
  <c r="P15" i="1" l="1"/>
  <c r="P18" i="1" s="1"/>
  <c r="O18" i="1"/>
  <c r="P12" i="1"/>
  <c r="P14" i="1" s="1"/>
  <c r="O14" i="1"/>
  <c r="K27" i="1"/>
  <c r="K23" i="1"/>
  <c r="L23" i="1"/>
  <c r="O8" i="1"/>
  <c r="P8" i="1" l="1"/>
  <c r="P11" i="1" s="1"/>
  <c r="O11" i="1"/>
  <c r="K32" i="1"/>
  <c r="O23" i="1" l="1"/>
  <c r="P23" i="1"/>
  <c r="Q3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Full name</author>
    <author>MI PORTATIL</author>
  </authors>
  <commentList>
    <comment ref="P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Total devengado - total deducido</t>
        </r>
      </text>
    </comment>
    <comment ref="G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Solo si gana menos de 2 SMMLV</t>
        </r>
      </text>
    </comment>
    <comment ref="J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Basico + Aux. transp. + hs extra + comisiones</t>
        </r>
      </text>
    </comment>
    <comment ref="O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Pensiones + Salud</t>
        </r>
      </text>
    </comment>
    <comment ref="K7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(Basico + Hs extra + comisiones) * 4%</t>
        </r>
      </text>
    </comment>
    <comment ref="L7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(Basico + Hs extra + comisiones) * 4%</t>
        </r>
      </text>
    </comment>
    <comment ref="H2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(salario basico + Hs extra + comisiones) * 8,5%</t>
        </r>
      </text>
    </comment>
    <comment ref="I2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(salario basico + Hs extra + comisiones) * 12%</t>
        </r>
      </text>
    </comment>
    <comment ref="J2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Solo quienes ganan mas de 4 SMMLV</t>
        </r>
      </text>
    </comment>
    <comment ref="O27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Total devengado * 8,33%
</t>
        </r>
      </text>
    </comment>
    <comment ref="C28" authorId="0" shapeId="0" xr:uid="{039C5EF5-42A2-47A0-8D48-C33698A7A453}">
      <text>
        <r>
          <rPr>
            <b/>
            <sz val="9"/>
            <color indexed="81"/>
            <rFont val="Tahoma"/>
            <family val="2"/>
          </rPr>
          <t xml:space="preserve">Total devengado * 8,33%
</t>
        </r>
      </text>
    </comment>
    <comment ref="O28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I/C=cesantias * 12%</t>
        </r>
      </text>
    </comment>
    <comment ref="C29" authorId="1" shapeId="0" xr:uid="{A1D009C1-1DA4-4836-BEFF-CAB08ACA58F6}">
      <text>
        <r>
          <rPr>
            <b/>
            <sz val="9"/>
            <color indexed="81"/>
            <rFont val="Tahoma"/>
            <family val="2"/>
          </rPr>
          <t>I/C=cesantias * 12%</t>
        </r>
      </text>
    </comment>
    <comment ref="O29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Total devengado * 8,33%</t>
        </r>
      </text>
    </comment>
    <comment ref="C30" authorId="0" shapeId="0" xr:uid="{9119A27B-72D2-4110-968F-5BB25A2AE74D}">
      <text>
        <r>
          <rPr>
            <b/>
            <sz val="9"/>
            <color indexed="81"/>
            <rFont val="Tahoma"/>
            <family val="2"/>
          </rPr>
          <t>Total devengado * 8,33%</t>
        </r>
      </text>
    </comment>
    <comment ref="O30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basico * 4,17%</t>
        </r>
      </text>
    </comment>
    <comment ref="C31" authorId="0" shapeId="0" xr:uid="{87EE55BB-734A-43E6-8A65-A780775187A2}">
      <text>
        <r>
          <rPr>
            <b/>
            <sz val="9"/>
            <color indexed="81"/>
            <rFont val="Tahoma"/>
            <family val="2"/>
          </rPr>
          <t>basico * 4,17%</t>
        </r>
      </text>
    </comment>
    <comment ref="O3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SENA= (Basico+Hs extra+comisiones)*2%
Sub familiar= (Basico+Hs extra+comisiones)*4%
ICBF= (Basico+Hs extra+comisiones)*3%</t>
        </r>
      </text>
    </comment>
    <comment ref="C32" authorId="0" shapeId="0" xr:uid="{6891367C-8385-453A-8A9D-EF15D8CF7E70}">
      <text>
        <r>
          <rPr>
            <b/>
            <sz val="9"/>
            <color indexed="81"/>
            <rFont val="Tahoma"/>
            <family val="2"/>
          </rPr>
          <t>SENA= (Basico+Hs extra+comisiones)*2%
Sub familiar= (Basico+Hs extra+comisiones)*4%
ICBF= (Basico+Hs extra+comisiones)*3%</t>
        </r>
      </text>
    </comment>
    <comment ref="O32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Diferentes tarifas dependiendo del riesgo</t>
        </r>
      </text>
    </comment>
    <comment ref="C33" authorId="0" shapeId="0" xr:uid="{F99A0121-762A-4F33-BCAB-91DAB33B86F4}">
      <text>
        <r>
          <rPr>
            <b/>
            <sz val="9"/>
            <color indexed="81"/>
            <rFont val="Tahoma"/>
            <family val="2"/>
          </rPr>
          <t>Diferentes tarifas dependiendo del riesgo</t>
        </r>
      </text>
    </comment>
    <comment ref="C38" authorId="0" shapeId="0" xr:uid="{F99CA85F-BFAD-4AE2-BE24-3FFD958D962A}">
      <text>
        <r>
          <rPr>
            <b/>
            <sz val="9"/>
            <color indexed="81"/>
            <rFont val="Tahoma"/>
            <family val="2"/>
          </rPr>
          <t xml:space="preserve">Total devengado * 8,33%
</t>
        </r>
      </text>
    </comment>
    <comment ref="C39" authorId="1" shapeId="0" xr:uid="{B0FDA8C7-5A50-4403-8262-A74553A1FC66}">
      <text>
        <r>
          <rPr>
            <b/>
            <sz val="9"/>
            <color indexed="81"/>
            <rFont val="Tahoma"/>
            <family val="2"/>
          </rPr>
          <t>I/C=cesantias * 12%</t>
        </r>
      </text>
    </comment>
    <comment ref="C40" authorId="0" shapeId="0" xr:uid="{4CB929BC-8179-43F6-A54E-7D52AF90FBD6}">
      <text>
        <r>
          <rPr>
            <b/>
            <sz val="9"/>
            <color indexed="81"/>
            <rFont val="Tahoma"/>
            <family val="2"/>
          </rPr>
          <t>Total devengado * 8,33%</t>
        </r>
      </text>
    </comment>
    <comment ref="C41" authorId="0" shapeId="0" xr:uid="{BE0D5572-8437-4319-AD12-0727CD571269}">
      <text>
        <r>
          <rPr>
            <b/>
            <sz val="9"/>
            <color indexed="81"/>
            <rFont val="Tahoma"/>
            <family val="2"/>
          </rPr>
          <t>basico * 4,17%</t>
        </r>
      </text>
    </comment>
    <comment ref="C42" authorId="0" shapeId="0" xr:uid="{E74A5A80-8143-44F3-B2FD-1A6C33457DF4}">
      <text>
        <r>
          <rPr>
            <b/>
            <sz val="9"/>
            <color indexed="81"/>
            <rFont val="Tahoma"/>
            <family val="2"/>
          </rPr>
          <t>SENA= (Basico+Hs extra+comisiones)*2%
Sub familiar= (Basico+Hs extra+comisiones)*4%
ICBF= (Basico+Hs extra+comisiones)*3%</t>
        </r>
      </text>
    </comment>
    <comment ref="C43" authorId="0" shapeId="0" xr:uid="{1511A456-47FE-455A-B25F-070036A74697}">
      <text>
        <r>
          <rPr>
            <b/>
            <sz val="9"/>
            <color indexed="81"/>
            <rFont val="Tahoma"/>
            <family val="2"/>
          </rPr>
          <t>Diferentes tarifas dependiendo del riesgo</t>
        </r>
      </text>
    </comment>
    <comment ref="C48" authorId="0" shapeId="0" xr:uid="{96088919-2DBC-4BBE-8F14-E112ABAFE19D}">
      <text>
        <r>
          <rPr>
            <b/>
            <sz val="9"/>
            <color indexed="81"/>
            <rFont val="Tahoma"/>
            <family val="2"/>
          </rPr>
          <t xml:space="preserve">Total devengado * 8,33%
</t>
        </r>
      </text>
    </comment>
    <comment ref="C49" authorId="1" shapeId="0" xr:uid="{F2903941-373C-4DC5-88A5-7B677B93F818}">
      <text>
        <r>
          <rPr>
            <b/>
            <sz val="9"/>
            <color indexed="81"/>
            <rFont val="Tahoma"/>
            <family val="2"/>
          </rPr>
          <t>I/C=cesantias * 12%</t>
        </r>
      </text>
    </comment>
    <comment ref="C50" authorId="0" shapeId="0" xr:uid="{BDE16F15-CEDB-46D5-8D2D-31CDF094F7E3}">
      <text>
        <r>
          <rPr>
            <b/>
            <sz val="9"/>
            <color indexed="81"/>
            <rFont val="Tahoma"/>
            <family val="2"/>
          </rPr>
          <t>Total devengado * 8,33%</t>
        </r>
      </text>
    </comment>
    <comment ref="C51" authorId="0" shapeId="0" xr:uid="{C6E3DA54-D19D-4ED7-BABE-878E8573F10B}">
      <text>
        <r>
          <rPr>
            <b/>
            <sz val="9"/>
            <color indexed="81"/>
            <rFont val="Tahoma"/>
            <family val="2"/>
          </rPr>
          <t>basico * 4,17%</t>
        </r>
      </text>
    </comment>
    <comment ref="C52" authorId="0" shapeId="0" xr:uid="{87F77F43-6409-4F06-9C40-62D77CA61C71}">
      <text>
        <r>
          <rPr>
            <b/>
            <sz val="9"/>
            <color indexed="81"/>
            <rFont val="Tahoma"/>
            <family val="2"/>
          </rPr>
          <t>SENA= (Basico+Hs extra+comisiones)*2%
Sub familiar= (Basico+Hs extra+comisiones)*4%
ICBF= (Basico+Hs extra+comisiones)*3%</t>
        </r>
      </text>
    </comment>
    <comment ref="C53" authorId="0" shapeId="0" xr:uid="{37FD4DAA-7DA7-4729-84A8-1D02E83D89A3}">
      <text>
        <r>
          <rPr>
            <b/>
            <sz val="9"/>
            <color indexed="81"/>
            <rFont val="Tahoma"/>
            <family val="2"/>
          </rPr>
          <t>Diferentes tarifas dependiendo del riesgo</t>
        </r>
      </text>
    </comment>
  </commentList>
</comments>
</file>

<file path=xl/sharedStrings.xml><?xml version="1.0" encoding="utf-8"?>
<sst xmlns="http://schemas.openxmlformats.org/spreadsheetml/2006/main" count="81" uniqueCount="50">
  <si>
    <t>No.</t>
  </si>
  <si>
    <t>Nombre del empleado / codigo</t>
  </si>
  <si>
    <t>Sueldo basico</t>
  </si>
  <si>
    <t>Dias / hs trabajadas</t>
  </si>
  <si>
    <t>Basico</t>
  </si>
  <si>
    <t>Aux. Transp</t>
  </si>
  <si>
    <t>Comisiones</t>
  </si>
  <si>
    <t>Horas Extra y recargos</t>
  </si>
  <si>
    <t>TOTAL DEVENGADO</t>
  </si>
  <si>
    <t>DEVENGADO</t>
  </si>
  <si>
    <t>Seguridad Social</t>
  </si>
  <si>
    <t>Pensiones</t>
  </si>
  <si>
    <t>Salud</t>
  </si>
  <si>
    <t>TOTAL DEDUCIDO</t>
  </si>
  <si>
    <t>DEDUCCIONES</t>
  </si>
  <si>
    <t>NETO PAGADO</t>
  </si>
  <si>
    <t>TOTALES</t>
  </si>
  <si>
    <t>Entidad</t>
  </si>
  <si>
    <t>Aportes por salud E.G.M.</t>
  </si>
  <si>
    <t>Aportes por Pension I.V.M.</t>
  </si>
  <si>
    <t>Fondo de Solidaridad</t>
  </si>
  <si>
    <t>Total</t>
  </si>
  <si>
    <t>Detalle Descuentos por Seguridad Social</t>
  </si>
  <si>
    <t>Concepto</t>
  </si>
  <si>
    <t>Valor</t>
  </si>
  <si>
    <t>Cesantia</t>
  </si>
  <si>
    <t>Prima</t>
  </si>
  <si>
    <t>Vacaciones</t>
  </si>
  <si>
    <t>Sena - Sub familiar - ICBF</t>
  </si>
  <si>
    <t>Riesgo profesional</t>
  </si>
  <si>
    <t>Total Apropiado</t>
  </si>
  <si>
    <t>GRAN TOTAL</t>
  </si>
  <si>
    <t>salud sas</t>
  </si>
  <si>
    <t>pensiones sas</t>
  </si>
  <si>
    <t>TOTAL</t>
  </si>
  <si>
    <t>I/C</t>
  </si>
  <si>
    <t>Gerente general</t>
  </si>
  <si>
    <t>Auxiliar contable</t>
  </si>
  <si>
    <t>Líder de talento humano</t>
  </si>
  <si>
    <t>Líder de laboratorio</t>
  </si>
  <si>
    <t>Auxiliar de laboratorio</t>
  </si>
  <si>
    <t>Operario de producción 1</t>
  </si>
  <si>
    <t>Operario de producción 2</t>
  </si>
  <si>
    <t>Operario de producción 3</t>
  </si>
  <si>
    <t>Líder comercial</t>
  </si>
  <si>
    <t>Asesor de ventas</t>
  </si>
  <si>
    <t>Apropiaciones 1,2 Y 3</t>
  </si>
  <si>
    <t>Apropiaciones 4 Y 5</t>
  </si>
  <si>
    <t>Apropiaciones 6, 7 Y 8</t>
  </si>
  <si>
    <t>Apropiaciones 9 Y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</si>
</sst>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_-* #,##0.00\ &quot;$&quot;_-;\-* #,##0.00\ &quot;$&quot;_-;_-* &quot;-&quot;??\ &quot;$&quot;_-;_-@_-"/>
    <numFmt numFmtId="166" formatCode="_-&quot;$&quot;\ * #,##0_-;\-&quot;$&quot;\ * #,##0_-;_-&quot;$&quot;\ * &quot;-&quot;??_-;_-@_-"/>
    <numFmt numFmtId="168" formatCode="_-&quot;$&quot;* #,##0_-;\-&quot;$&quot;* #,##0_-;_-&quot;$&quot;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4" fontId="0" fillId="0" borderId="0" xfId="0" applyNumberFormat="1"/>
    <xf numFmtId="0" fontId="2" fillId="3" borderId="0" xfId="0" applyFont="1" applyFill="1" applyBorder="1" applyAlignment="1">
      <alignment horizontal="center"/>
    </xf>
    <xf numFmtId="164" fontId="0" fillId="4" borderId="1" xfId="1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6" fontId="4" fillId="5" borderId="1" xfId="1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8" fontId="0" fillId="4" borderId="1" xfId="1" applyNumberFormat="1" applyFont="1" applyFill="1" applyBorder="1"/>
    <xf numFmtId="168" fontId="0" fillId="6" borderId="1" xfId="1" applyNumberFormat="1" applyFont="1" applyFill="1" applyBorder="1"/>
    <xf numFmtId="164" fontId="0" fillId="6" borderId="1" xfId="1" applyNumberFormat="1" applyFont="1" applyFill="1" applyBorder="1"/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0" fontId="0" fillId="5" borderId="1" xfId="0" applyNumberFormat="1" applyFill="1" applyBorder="1"/>
    <xf numFmtId="0" fontId="2" fillId="8" borderId="1" xfId="0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/>
    <xf numFmtId="0" fontId="2" fillId="10" borderId="1" xfId="0" applyFont="1" applyFill="1" applyBorder="1" applyAlignment="1">
      <alignment horizontal="center" vertical="center" wrapText="1"/>
    </xf>
    <xf numFmtId="168" fontId="2" fillId="10" borderId="1" xfId="1" applyNumberFormat="1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0" applyNumberFormat="1" applyFont="1" applyFill="1" applyBorder="1"/>
    <xf numFmtId="0" fontId="0" fillId="0" borderId="0" xfId="0" applyFill="1" applyBorder="1"/>
    <xf numFmtId="0" fontId="2" fillId="0" borderId="0" xfId="0" applyFont="1" applyFill="1" applyBorder="1" applyAlignment="1">
      <alignment horizontal="left"/>
    </xf>
    <xf numFmtId="0" fontId="2" fillId="11" borderId="0" xfId="0" applyFont="1" applyFill="1"/>
    <xf numFmtId="0" fontId="2" fillId="11" borderId="1" xfId="0" applyFont="1" applyFill="1" applyBorder="1"/>
    <xf numFmtId="0" fontId="5" fillId="11" borderId="1" xfId="0" applyFont="1" applyFill="1" applyBorder="1" applyAlignment="1">
      <alignment horizontal="center" vertical="center" wrapText="1"/>
    </xf>
    <xf numFmtId="166" fontId="5" fillId="11" borderId="1" xfId="1" applyNumberFormat="1" applyFont="1" applyFill="1" applyBorder="1" applyAlignment="1">
      <alignment horizontal="center" vertical="center" wrapText="1"/>
    </xf>
    <xf numFmtId="164" fontId="2" fillId="11" borderId="0" xfId="0" applyNumberFormat="1" applyFont="1" applyFill="1" applyBorder="1"/>
    <xf numFmtId="0" fontId="0" fillId="11" borderId="0" xfId="0" applyFill="1"/>
    <xf numFmtId="164" fontId="0" fillId="11" borderId="0" xfId="0" applyNumberFormat="1" applyFill="1" applyBorder="1"/>
    <xf numFmtId="0" fontId="4" fillId="11" borderId="0" xfId="0" applyFont="1" applyFill="1"/>
    <xf numFmtId="0" fontId="5" fillId="11" borderId="0" xfId="0" applyFont="1" applyFill="1"/>
    <xf numFmtId="0" fontId="5" fillId="11" borderId="1" xfId="0" applyFont="1" applyFill="1" applyBorder="1" applyAlignment="1">
      <alignment horizontal="center" vertical="center"/>
    </xf>
    <xf numFmtId="168" fontId="5" fillId="11" borderId="1" xfId="1" applyNumberFormat="1" applyFont="1" applyFill="1" applyBorder="1"/>
    <xf numFmtId="165" fontId="5" fillId="11" borderId="0" xfId="1" applyFont="1" applyFill="1" applyBorder="1"/>
    <xf numFmtId="168" fontId="5" fillId="12" borderId="0" xfId="0" applyNumberFormat="1" applyFont="1" applyFill="1"/>
    <xf numFmtId="0" fontId="5" fillId="12" borderId="0" xfId="0" applyFont="1" applyFill="1" applyAlignment="1">
      <alignment horizontal="center"/>
    </xf>
    <xf numFmtId="0" fontId="0" fillId="0" borderId="0" xfId="0" applyFill="1"/>
    <xf numFmtId="0" fontId="5" fillId="0" borderId="0" xfId="0" applyFont="1" applyFill="1" applyAlignment="1">
      <alignment horizontal="center"/>
    </xf>
    <xf numFmtId="168" fontId="5" fillId="0" borderId="0" xfId="0" applyNumberFormat="1" applyFont="1" applyFill="1"/>
    <xf numFmtId="0" fontId="2" fillId="11" borderId="1" xfId="0" applyFont="1" applyFill="1" applyBorder="1" applyAlignment="1">
      <alignment horizontal="center"/>
    </xf>
    <xf numFmtId="44" fontId="2" fillId="11" borderId="1" xfId="0" applyNumberFormat="1" applyFont="1" applyFill="1" applyBorder="1"/>
    <xf numFmtId="165" fontId="0" fillId="0" borderId="0" xfId="0" applyNumberFormat="1" applyFill="1" applyBorder="1"/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5" borderId="1" xfId="0" applyFont="1" applyFill="1" applyBorder="1"/>
    <xf numFmtId="164" fontId="0" fillId="5" borderId="1" xfId="1" applyNumberFormat="1" applyFont="1" applyFill="1" applyBorder="1"/>
    <xf numFmtId="0" fontId="2" fillId="5" borderId="2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164" fontId="2" fillId="5" borderId="1" xfId="0" applyNumberFormat="1" applyFont="1" applyFill="1" applyBorder="1"/>
    <xf numFmtId="0" fontId="2" fillId="13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6" borderId="1" xfId="0" applyFont="1" applyFill="1" applyBorder="1"/>
    <xf numFmtId="0" fontId="2" fillId="6" borderId="2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center"/>
    </xf>
    <xf numFmtId="164" fontId="2" fillId="6" borderId="1" xfId="0" applyNumberFormat="1" applyFont="1" applyFill="1" applyBorder="1"/>
    <xf numFmtId="0" fontId="2" fillId="10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 wrapText="1"/>
    </xf>
    <xf numFmtId="0" fontId="2" fillId="14" borderId="1" xfId="0" applyFont="1" applyFill="1" applyBorder="1"/>
    <xf numFmtId="164" fontId="0" fillId="14" borderId="1" xfId="1" applyNumberFormat="1" applyFont="1" applyFill="1" applyBorder="1"/>
    <xf numFmtId="0" fontId="2" fillId="14" borderId="2" xfId="0" applyFont="1" applyFill="1" applyBorder="1" applyAlignment="1">
      <alignment horizontal="left"/>
    </xf>
    <xf numFmtId="0" fontId="2" fillId="14" borderId="4" xfId="0" applyFont="1" applyFill="1" applyBorder="1" applyAlignment="1">
      <alignment horizontal="left"/>
    </xf>
    <xf numFmtId="0" fontId="2" fillId="14" borderId="1" xfId="0" applyFont="1" applyFill="1" applyBorder="1" applyAlignment="1">
      <alignment horizontal="center"/>
    </xf>
    <xf numFmtId="164" fontId="2" fillId="14" borderId="1" xfId="0" applyNumberFormat="1" applyFont="1" applyFill="1" applyBorder="1"/>
    <xf numFmtId="0" fontId="2" fillId="15" borderId="2" xfId="0" applyFont="1" applyFill="1" applyBorder="1" applyAlignment="1">
      <alignment horizontal="center"/>
    </xf>
    <xf numFmtId="0" fontId="2" fillId="15" borderId="3" xfId="0" applyFont="1" applyFill="1" applyBorder="1" applyAlignment="1">
      <alignment horizontal="center"/>
    </xf>
    <xf numFmtId="0" fontId="2" fillId="15" borderId="4" xfId="0" applyFont="1" applyFill="1" applyBorder="1" applyAlignment="1">
      <alignment horizontal="center"/>
    </xf>
    <xf numFmtId="0" fontId="2" fillId="15" borderId="1" xfId="0" applyFont="1" applyFill="1" applyBorder="1"/>
    <xf numFmtId="0" fontId="2" fillId="15" borderId="1" xfId="0" applyFont="1" applyFill="1" applyBorder="1" applyAlignment="1">
      <alignment horizontal="center" vertical="center" wrapText="1"/>
    </xf>
    <xf numFmtId="0" fontId="0" fillId="16" borderId="1" xfId="0" applyFill="1" applyBorder="1"/>
    <xf numFmtId="164" fontId="0" fillId="16" borderId="1" xfId="1" applyNumberFormat="1" applyFont="1" applyFill="1" applyBorder="1"/>
    <xf numFmtId="168" fontId="0" fillId="16" borderId="1" xfId="1" applyNumberFormat="1" applyFont="1" applyFill="1" applyBorder="1"/>
    <xf numFmtId="0" fontId="2" fillId="16" borderId="1" xfId="0" applyFont="1" applyFill="1" applyBorder="1"/>
    <xf numFmtId="164" fontId="2" fillId="16" borderId="1" xfId="1" applyNumberFormat="1" applyFont="1" applyFill="1" applyBorder="1"/>
    <xf numFmtId="168" fontId="2" fillId="16" borderId="1" xfId="1" applyNumberFormat="1" applyFont="1" applyFill="1" applyBorder="1"/>
    <xf numFmtId="0" fontId="2" fillId="17" borderId="1" xfId="0" applyFont="1" applyFill="1" applyBorder="1" applyAlignment="1">
      <alignment horizontal="center"/>
    </xf>
    <xf numFmtId="0" fontId="2" fillId="17" borderId="1" xfId="0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center" vertical="center" wrapText="1"/>
    </xf>
    <xf numFmtId="0" fontId="2" fillId="7" borderId="1" xfId="0" applyFont="1" applyFill="1" applyBorder="1"/>
    <xf numFmtId="164" fontId="0" fillId="7" borderId="1" xfId="1" applyNumberFormat="1" applyFont="1" applyFill="1" applyBorder="1"/>
    <xf numFmtId="0" fontId="2" fillId="7" borderId="2" xfId="0" applyFont="1" applyFill="1" applyBorder="1" applyAlignment="1">
      <alignment horizontal="left"/>
    </xf>
    <xf numFmtId="0" fontId="2" fillId="7" borderId="4" xfId="0" applyFont="1" applyFill="1" applyBorder="1" applyAlignment="1">
      <alignment horizontal="left"/>
    </xf>
    <xf numFmtId="0" fontId="2" fillId="7" borderId="1" xfId="0" applyFont="1" applyFill="1" applyBorder="1" applyAlignment="1">
      <alignment horizontal="center"/>
    </xf>
    <xf numFmtId="164" fontId="2" fillId="7" borderId="1" xfId="0" applyNumberFormat="1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5:Q54"/>
  <sheetViews>
    <sheetView tabSelected="1" topLeftCell="A27" zoomScale="86" zoomScaleNormal="100" workbookViewId="0">
      <selection activeCell="H47" sqref="H47"/>
    </sheetView>
  </sheetViews>
  <sheetFormatPr baseColWidth="10" defaultRowHeight="15" x14ac:dyDescent="0.25"/>
  <cols>
    <col min="2" max="2" width="4.140625" bestFit="1" customWidth="1"/>
    <col min="3" max="3" width="29" bestFit="1" customWidth="1"/>
    <col min="4" max="4" width="17.28515625" style="3" customWidth="1"/>
    <col min="5" max="6" width="18.42578125" bestFit="1" customWidth="1"/>
    <col min="7" max="7" width="14.28515625" customWidth="1"/>
    <col min="8" max="8" width="14.7109375" customWidth="1"/>
    <col min="9" max="9" width="18.42578125" bestFit="1" customWidth="1"/>
    <col min="10" max="10" width="23.28515625" bestFit="1" customWidth="1"/>
    <col min="11" max="11" width="19.85546875" bestFit="1" customWidth="1"/>
    <col min="12" max="12" width="15.5703125" bestFit="1" customWidth="1"/>
    <col min="13" max="14" width="11.7109375" bestFit="1" customWidth="1"/>
    <col min="15" max="15" width="15.7109375" customWidth="1"/>
    <col min="16" max="16" width="17.5703125" bestFit="1" customWidth="1"/>
    <col min="17" max="17" width="22.85546875" customWidth="1"/>
  </cols>
  <sheetData>
    <row r="5" spans="1:17" x14ac:dyDescent="0.25">
      <c r="A5" s="2"/>
      <c r="B5" s="21" t="s">
        <v>0</v>
      </c>
      <c r="C5" s="19" t="s">
        <v>1</v>
      </c>
      <c r="D5" s="20" t="s">
        <v>2</v>
      </c>
      <c r="E5" s="19" t="s">
        <v>3</v>
      </c>
      <c r="F5" s="7" t="s">
        <v>9</v>
      </c>
      <c r="G5" s="7"/>
      <c r="H5" s="7"/>
      <c r="I5" s="7"/>
      <c r="J5" s="7"/>
      <c r="K5" s="13" t="s">
        <v>14</v>
      </c>
      <c r="L5" s="13"/>
      <c r="M5" s="13"/>
      <c r="N5" s="13"/>
      <c r="O5" s="13"/>
      <c r="P5" s="23" t="s">
        <v>15</v>
      </c>
      <c r="Q5" s="16"/>
    </row>
    <row r="6" spans="1:17" x14ac:dyDescent="0.25">
      <c r="A6" s="2"/>
      <c r="B6" s="21"/>
      <c r="C6" s="19"/>
      <c r="D6" s="20"/>
      <c r="E6" s="19"/>
      <c r="F6" s="7" t="s">
        <v>4</v>
      </c>
      <c r="G6" s="7" t="s">
        <v>5</v>
      </c>
      <c r="H6" s="6" t="s">
        <v>7</v>
      </c>
      <c r="I6" s="7" t="s">
        <v>6</v>
      </c>
      <c r="J6" s="6" t="s">
        <v>8</v>
      </c>
      <c r="K6" s="13" t="s">
        <v>10</v>
      </c>
      <c r="L6" s="13"/>
      <c r="M6" s="13"/>
      <c r="N6" s="14"/>
      <c r="O6" s="15" t="s">
        <v>13</v>
      </c>
      <c r="P6" s="23"/>
      <c r="Q6" s="16"/>
    </row>
    <row r="7" spans="1:17" x14ac:dyDescent="0.25">
      <c r="A7" s="2"/>
      <c r="B7" s="21"/>
      <c r="C7" s="19"/>
      <c r="D7" s="20"/>
      <c r="E7" s="19"/>
      <c r="F7" s="7"/>
      <c r="G7" s="7"/>
      <c r="H7" s="6"/>
      <c r="I7" s="7"/>
      <c r="J7" s="6"/>
      <c r="K7" s="14" t="s">
        <v>11</v>
      </c>
      <c r="L7" s="14" t="s">
        <v>12</v>
      </c>
      <c r="M7" s="14"/>
      <c r="N7" s="14"/>
      <c r="O7" s="15"/>
      <c r="P7" s="23"/>
      <c r="Q7" s="16"/>
    </row>
    <row r="8" spans="1:17" ht="15.75" x14ac:dyDescent="0.25">
      <c r="B8" s="22">
        <v>1</v>
      </c>
      <c r="C8" s="9" t="s">
        <v>36</v>
      </c>
      <c r="D8" s="8">
        <v>4000000</v>
      </c>
      <c r="E8" s="18">
        <v>220</v>
      </c>
      <c r="F8" s="11">
        <f>+D8</f>
        <v>4000000</v>
      </c>
      <c r="G8" s="12">
        <f>IF((D8&gt;0)*AND(D8&lt;3501810),249095,0)</f>
        <v>0</v>
      </c>
      <c r="H8" s="12">
        <v>0</v>
      </c>
      <c r="I8" s="12">
        <v>0</v>
      </c>
      <c r="J8" s="12">
        <f>F8+G8+H8+I8</f>
        <v>4000000</v>
      </c>
      <c r="K8" s="5">
        <f>(F8+H8+I8)*0.04</f>
        <v>160000</v>
      </c>
      <c r="L8" s="10">
        <f>(F8+H8+I8)*4%</f>
        <v>160000</v>
      </c>
      <c r="M8" s="5"/>
      <c r="N8" s="5"/>
      <c r="O8" s="10">
        <f>SUM(K8:N8)</f>
        <v>320000</v>
      </c>
      <c r="P8" s="24">
        <f>J8-O8</f>
        <v>3680000</v>
      </c>
      <c r="Q8" s="17"/>
    </row>
    <row r="9" spans="1:17" ht="15.75" x14ac:dyDescent="0.25">
      <c r="B9" s="22">
        <v>2</v>
      </c>
      <c r="C9" s="9" t="s">
        <v>37</v>
      </c>
      <c r="D9" s="8">
        <v>1750905</v>
      </c>
      <c r="E9" s="18">
        <v>220</v>
      </c>
      <c r="F9" s="11">
        <f t="shared" ref="F9:F20" si="0">+D9</f>
        <v>1750905</v>
      </c>
      <c r="G9" s="12">
        <f t="shared" ref="G9:G20" si="1">IF((D9&gt;0)*AND(D9&lt;3501810),249095,0)</f>
        <v>249095</v>
      </c>
      <c r="H9" s="12">
        <v>0</v>
      </c>
      <c r="I9" s="12">
        <v>0</v>
      </c>
      <c r="J9" s="12">
        <f t="shared" ref="J9:J20" si="2">F9+G9+H9+I9</f>
        <v>2000000</v>
      </c>
      <c r="K9" s="5">
        <f t="shared" ref="K9:K20" si="3">(F9+H9+I9)*0.04</f>
        <v>70036.2</v>
      </c>
      <c r="L9" s="10">
        <f t="shared" ref="L9:L20" si="4">(F9+H9+I9)*4%</f>
        <v>70036.2</v>
      </c>
      <c r="M9" s="5"/>
      <c r="N9" s="5"/>
      <c r="O9" s="10">
        <f t="shared" ref="O9:O20" si="5">SUM(K9:N9)</f>
        <v>140072.4</v>
      </c>
      <c r="P9" s="24">
        <f t="shared" ref="P9:P20" si="6">J9-O9</f>
        <v>1859927.6</v>
      </c>
      <c r="Q9" s="17"/>
    </row>
    <row r="10" spans="1:17" ht="15.75" x14ac:dyDescent="0.25">
      <c r="B10" s="22">
        <v>3</v>
      </c>
      <c r="C10" s="9" t="s">
        <v>38</v>
      </c>
      <c r="D10" s="8">
        <v>2500000</v>
      </c>
      <c r="E10" s="18">
        <v>220</v>
      </c>
      <c r="F10" s="11">
        <f t="shared" si="0"/>
        <v>2500000</v>
      </c>
      <c r="G10" s="12">
        <f t="shared" si="1"/>
        <v>249095</v>
      </c>
      <c r="H10" s="12">
        <v>0</v>
      </c>
      <c r="I10" s="12">
        <v>0</v>
      </c>
      <c r="J10" s="12">
        <f t="shared" si="2"/>
        <v>2749095</v>
      </c>
      <c r="K10" s="5">
        <f t="shared" si="3"/>
        <v>100000</v>
      </c>
      <c r="L10" s="10">
        <f t="shared" si="4"/>
        <v>100000</v>
      </c>
      <c r="M10" s="5"/>
      <c r="N10" s="5"/>
      <c r="O10" s="10">
        <f t="shared" si="5"/>
        <v>200000</v>
      </c>
      <c r="P10" s="24">
        <f t="shared" si="6"/>
        <v>2549095</v>
      </c>
      <c r="Q10" s="17"/>
    </row>
    <row r="11" spans="1:17" s="30" customFormat="1" ht="15.75" x14ac:dyDescent="0.25">
      <c r="B11" s="31"/>
      <c r="C11" s="32" t="s">
        <v>16</v>
      </c>
      <c r="D11" s="33">
        <f>+SUM(D8:D10)</f>
        <v>8250905</v>
      </c>
      <c r="E11" s="33">
        <f t="shared" ref="E11:P11" si="7">+SUM(E8:E10)</f>
        <v>660</v>
      </c>
      <c r="F11" s="33">
        <f t="shared" si="7"/>
        <v>8250905</v>
      </c>
      <c r="G11" s="33">
        <f t="shared" si="7"/>
        <v>498190</v>
      </c>
      <c r="H11" s="33">
        <f t="shared" si="7"/>
        <v>0</v>
      </c>
      <c r="I11" s="33">
        <f t="shared" si="7"/>
        <v>0</v>
      </c>
      <c r="J11" s="33">
        <f t="shared" si="7"/>
        <v>8749095</v>
      </c>
      <c r="K11" s="33">
        <f t="shared" si="7"/>
        <v>330036.2</v>
      </c>
      <c r="L11" s="33">
        <f t="shared" si="7"/>
        <v>330036.2</v>
      </c>
      <c r="M11" s="33">
        <f t="shared" si="7"/>
        <v>0</v>
      </c>
      <c r="N11" s="33">
        <f t="shared" si="7"/>
        <v>0</v>
      </c>
      <c r="O11" s="33">
        <f t="shared" si="7"/>
        <v>660072.4</v>
      </c>
      <c r="P11" s="33">
        <f t="shared" si="7"/>
        <v>8089022.5999999996</v>
      </c>
      <c r="Q11" s="34"/>
    </row>
    <row r="12" spans="1:17" ht="15.75" x14ac:dyDescent="0.25">
      <c r="B12" s="22">
        <v>4</v>
      </c>
      <c r="C12" s="9" t="s">
        <v>39</v>
      </c>
      <c r="D12" s="8">
        <v>3100000</v>
      </c>
      <c r="E12" s="18">
        <v>220</v>
      </c>
      <c r="F12" s="11">
        <f t="shared" si="0"/>
        <v>3100000</v>
      </c>
      <c r="G12" s="12">
        <f t="shared" si="1"/>
        <v>249095</v>
      </c>
      <c r="H12" s="12">
        <v>0</v>
      </c>
      <c r="I12" s="12">
        <v>0</v>
      </c>
      <c r="J12" s="12">
        <f t="shared" si="2"/>
        <v>3349095</v>
      </c>
      <c r="K12" s="5">
        <f t="shared" si="3"/>
        <v>124000</v>
      </c>
      <c r="L12" s="10">
        <f t="shared" si="4"/>
        <v>124000</v>
      </c>
      <c r="M12" s="5"/>
      <c r="N12" s="5"/>
      <c r="O12" s="10">
        <f t="shared" si="5"/>
        <v>248000</v>
      </c>
      <c r="P12" s="24">
        <f t="shared" si="6"/>
        <v>3101095</v>
      </c>
      <c r="Q12" s="17"/>
    </row>
    <row r="13" spans="1:17" ht="15.75" x14ac:dyDescent="0.25">
      <c r="B13" s="22">
        <v>5</v>
      </c>
      <c r="C13" s="9" t="s">
        <v>40</v>
      </c>
      <c r="D13" s="8">
        <v>1750905</v>
      </c>
      <c r="E13" s="18">
        <v>220</v>
      </c>
      <c r="F13" s="11">
        <f t="shared" si="0"/>
        <v>1750905</v>
      </c>
      <c r="G13" s="12">
        <f t="shared" si="1"/>
        <v>249095</v>
      </c>
      <c r="H13" s="12">
        <v>0</v>
      </c>
      <c r="I13" s="12">
        <v>0</v>
      </c>
      <c r="J13" s="12">
        <f t="shared" si="2"/>
        <v>2000000</v>
      </c>
      <c r="K13" s="5">
        <f t="shared" si="3"/>
        <v>70036.2</v>
      </c>
      <c r="L13" s="10">
        <f t="shared" si="4"/>
        <v>70036.2</v>
      </c>
      <c r="M13" s="5"/>
      <c r="N13" s="5"/>
      <c r="O13" s="10">
        <f t="shared" si="5"/>
        <v>140072.4</v>
      </c>
      <c r="P13" s="24">
        <f t="shared" si="6"/>
        <v>1859927.6</v>
      </c>
      <c r="Q13" s="17"/>
    </row>
    <row r="14" spans="1:17" s="35" customFormat="1" ht="15.75" x14ac:dyDescent="0.25">
      <c r="B14" s="31"/>
      <c r="C14" s="32" t="s">
        <v>16</v>
      </c>
      <c r="D14" s="33">
        <f>+SUM(D12:D13)</f>
        <v>4850905</v>
      </c>
      <c r="E14" s="33">
        <f t="shared" ref="E14:P14" si="8">+SUM(E12:E13)</f>
        <v>440</v>
      </c>
      <c r="F14" s="33">
        <f t="shared" si="8"/>
        <v>4850905</v>
      </c>
      <c r="G14" s="33">
        <f t="shared" si="8"/>
        <v>498190</v>
      </c>
      <c r="H14" s="33">
        <f t="shared" si="8"/>
        <v>0</v>
      </c>
      <c r="I14" s="33">
        <f t="shared" si="8"/>
        <v>0</v>
      </c>
      <c r="J14" s="33">
        <f t="shared" si="8"/>
        <v>5349095</v>
      </c>
      <c r="K14" s="33">
        <f t="shared" si="8"/>
        <v>194036.2</v>
      </c>
      <c r="L14" s="33">
        <f t="shared" si="8"/>
        <v>194036.2</v>
      </c>
      <c r="M14" s="33">
        <f t="shared" si="8"/>
        <v>0</v>
      </c>
      <c r="N14" s="33">
        <f t="shared" si="8"/>
        <v>0</v>
      </c>
      <c r="O14" s="33">
        <f t="shared" si="8"/>
        <v>388072.4</v>
      </c>
      <c r="P14" s="33">
        <f t="shared" si="8"/>
        <v>4961022.5999999996</v>
      </c>
      <c r="Q14" s="36"/>
    </row>
    <row r="15" spans="1:17" ht="15.75" x14ac:dyDescent="0.25">
      <c r="B15" s="22">
        <v>6</v>
      </c>
      <c r="C15" s="9" t="s">
        <v>41</v>
      </c>
      <c r="D15" s="8">
        <v>1800000</v>
      </c>
      <c r="E15" s="18">
        <v>220</v>
      </c>
      <c r="F15" s="11">
        <f t="shared" si="0"/>
        <v>1800000</v>
      </c>
      <c r="G15" s="12">
        <f t="shared" si="1"/>
        <v>249095</v>
      </c>
      <c r="H15" s="12">
        <v>0</v>
      </c>
      <c r="I15" s="12">
        <v>0</v>
      </c>
      <c r="J15" s="12">
        <f t="shared" si="2"/>
        <v>2049095</v>
      </c>
      <c r="K15" s="5">
        <f t="shared" si="3"/>
        <v>72000</v>
      </c>
      <c r="L15" s="10">
        <f t="shared" si="4"/>
        <v>72000</v>
      </c>
      <c r="M15" s="5"/>
      <c r="N15" s="5"/>
      <c r="O15" s="10">
        <f t="shared" si="5"/>
        <v>144000</v>
      </c>
      <c r="P15" s="24">
        <f t="shared" si="6"/>
        <v>1905095</v>
      </c>
      <c r="Q15" s="17"/>
    </row>
    <row r="16" spans="1:17" ht="15.75" x14ac:dyDescent="0.25">
      <c r="B16" s="22">
        <v>7</v>
      </c>
      <c r="C16" s="9" t="s">
        <v>42</v>
      </c>
      <c r="D16" s="8">
        <v>1800000</v>
      </c>
      <c r="E16" s="18">
        <v>220</v>
      </c>
      <c r="F16" s="11">
        <f t="shared" si="0"/>
        <v>1800000</v>
      </c>
      <c r="G16" s="12">
        <f t="shared" si="1"/>
        <v>249095</v>
      </c>
      <c r="H16" s="12">
        <v>0</v>
      </c>
      <c r="I16" s="12">
        <v>0</v>
      </c>
      <c r="J16" s="12">
        <f t="shared" si="2"/>
        <v>2049095</v>
      </c>
      <c r="K16" s="5">
        <f t="shared" si="3"/>
        <v>72000</v>
      </c>
      <c r="L16" s="10">
        <f t="shared" si="4"/>
        <v>72000</v>
      </c>
      <c r="M16" s="5"/>
      <c r="N16" s="5"/>
      <c r="O16" s="10">
        <f t="shared" si="5"/>
        <v>144000</v>
      </c>
      <c r="P16" s="24">
        <f t="shared" si="6"/>
        <v>1905095</v>
      </c>
      <c r="Q16" s="17"/>
    </row>
    <row r="17" spans="2:17" ht="15.75" x14ac:dyDescent="0.25">
      <c r="B17" s="22">
        <v>8</v>
      </c>
      <c r="C17" s="9" t="s">
        <v>43</v>
      </c>
      <c r="D17" s="8">
        <v>1800000</v>
      </c>
      <c r="E17" s="18">
        <v>220</v>
      </c>
      <c r="F17" s="11">
        <f t="shared" si="0"/>
        <v>1800000</v>
      </c>
      <c r="G17" s="12">
        <f t="shared" si="1"/>
        <v>249095</v>
      </c>
      <c r="H17" s="12">
        <v>0</v>
      </c>
      <c r="I17" s="12">
        <v>0</v>
      </c>
      <c r="J17" s="12">
        <f t="shared" si="2"/>
        <v>2049095</v>
      </c>
      <c r="K17" s="5">
        <f t="shared" si="3"/>
        <v>72000</v>
      </c>
      <c r="L17" s="10">
        <f t="shared" si="4"/>
        <v>72000</v>
      </c>
      <c r="M17" s="5"/>
      <c r="N17" s="5"/>
      <c r="O17" s="10">
        <f t="shared" si="5"/>
        <v>144000</v>
      </c>
      <c r="P17" s="24">
        <f t="shared" si="6"/>
        <v>1905095</v>
      </c>
      <c r="Q17" s="17"/>
    </row>
    <row r="18" spans="2:17" s="35" customFormat="1" ht="15.75" x14ac:dyDescent="0.25">
      <c r="B18" s="31"/>
      <c r="C18" s="32" t="s">
        <v>16</v>
      </c>
      <c r="D18" s="33">
        <f>+SUM(D15:D17)</f>
        <v>5400000</v>
      </c>
      <c r="E18" s="33">
        <f t="shared" ref="E18:P18" si="9">+SUM(E15:E17)</f>
        <v>660</v>
      </c>
      <c r="F18" s="33">
        <f t="shared" si="9"/>
        <v>5400000</v>
      </c>
      <c r="G18" s="33">
        <f t="shared" si="9"/>
        <v>747285</v>
      </c>
      <c r="H18" s="33">
        <f t="shared" si="9"/>
        <v>0</v>
      </c>
      <c r="I18" s="33">
        <f t="shared" si="9"/>
        <v>0</v>
      </c>
      <c r="J18" s="33">
        <f t="shared" si="9"/>
        <v>6147285</v>
      </c>
      <c r="K18" s="33">
        <f t="shared" si="9"/>
        <v>216000</v>
      </c>
      <c r="L18" s="33">
        <f t="shared" si="9"/>
        <v>216000</v>
      </c>
      <c r="M18" s="33">
        <f t="shared" si="9"/>
        <v>0</v>
      </c>
      <c r="N18" s="33">
        <f t="shared" si="9"/>
        <v>0</v>
      </c>
      <c r="O18" s="33">
        <f t="shared" si="9"/>
        <v>432000</v>
      </c>
      <c r="P18" s="33">
        <f t="shared" si="9"/>
        <v>5715285</v>
      </c>
      <c r="Q18" s="36"/>
    </row>
    <row r="19" spans="2:17" ht="15.75" x14ac:dyDescent="0.25">
      <c r="B19" s="22">
        <v>9</v>
      </c>
      <c r="C19" s="9" t="s">
        <v>44</v>
      </c>
      <c r="D19" s="8">
        <v>2000000</v>
      </c>
      <c r="E19" s="18">
        <v>220</v>
      </c>
      <c r="F19" s="11">
        <f t="shared" si="0"/>
        <v>2000000</v>
      </c>
      <c r="G19" s="12">
        <f t="shared" si="1"/>
        <v>249095</v>
      </c>
      <c r="H19" s="12">
        <v>0</v>
      </c>
      <c r="I19" s="12">
        <v>0</v>
      </c>
      <c r="J19" s="12">
        <f t="shared" si="2"/>
        <v>2249095</v>
      </c>
      <c r="K19" s="5">
        <f t="shared" si="3"/>
        <v>80000</v>
      </c>
      <c r="L19" s="10">
        <f t="shared" si="4"/>
        <v>80000</v>
      </c>
      <c r="M19" s="5"/>
      <c r="N19" s="5"/>
      <c r="O19" s="10">
        <f t="shared" si="5"/>
        <v>160000</v>
      </c>
      <c r="P19" s="24">
        <f t="shared" si="6"/>
        <v>2089095</v>
      </c>
      <c r="Q19" s="17"/>
    </row>
    <row r="20" spans="2:17" ht="15.75" x14ac:dyDescent="0.25">
      <c r="B20" s="22">
        <v>10</v>
      </c>
      <c r="C20" s="9" t="s">
        <v>45</v>
      </c>
      <c r="D20" s="8">
        <v>1750905</v>
      </c>
      <c r="E20" s="18">
        <v>220</v>
      </c>
      <c r="F20" s="11">
        <f t="shared" si="0"/>
        <v>1750905</v>
      </c>
      <c r="G20" s="12">
        <f t="shared" si="1"/>
        <v>249095</v>
      </c>
      <c r="H20" s="12">
        <v>0</v>
      </c>
      <c r="I20" s="12">
        <v>0</v>
      </c>
      <c r="J20" s="12">
        <f t="shared" si="2"/>
        <v>2000000</v>
      </c>
      <c r="K20" s="5">
        <f t="shared" si="3"/>
        <v>70036.2</v>
      </c>
      <c r="L20" s="10">
        <f t="shared" si="4"/>
        <v>70036.2</v>
      </c>
      <c r="M20" s="5"/>
      <c r="N20" s="5"/>
      <c r="O20" s="10">
        <f t="shared" si="5"/>
        <v>140072.4</v>
      </c>
      <c r="P20" s="24">
        <f t="shared" si="6"/>
        <v>1859927.6</v>
      </c>
      <c r="Q20" s="17"/>
    </row>
    <row r="21" spans="2:17" s="37" customFormat="1" ht="15.75" x14ac:dyDescent="0.25">
      <c r="B21" s="38"/>
      <c r="C21" s="39" t="s">
        <v>16</v>
      </c>
      <c r="D21" s="40">
        <f>SUM(D19:D20)</f>
        <v>3750905</v>
      </c>
      <c r="E21" s="40">
        <f t="shared" ref="E21:P21" si="10">SUM(E19:E20)</f>
        <v>440</v>
      </c>
      <c r="F21" s="40">
        <f t="shared" si="10"/>
        <v>3750905</v>
      </c>
      <c r="G21" s="40">
        <f t="shared" si="10"/>
        <v>498190</v>
      </c>
      <c r="H21" s="40">
        <f t="shared" si="10"/>
        <v>0</v>
      </c>
      <c r="I21" s="40">
        <f t="shared" si="10"/>
        <v>0</v>
      </c>
      <c r="J21" s="40">
        <f t="shared" si="10"/>
        <v>4249095</v>
      </c>
      <c r="K21" s="40">
        <f t="shared" si="10"/>
        <v>150036.20000000001</v>
      </c>
      <c r="L21" s="40">
        <f t="shared" si="10"/>
        <v>150036.20000000001</v>
      </c>
      <c r="M21" s="40">
        <f t="shared" si="10"/>
        <v>0</v>
      </c>
      <c r="N21" s="40">
        <f t="shared" si="10"/>
        <v>0</v>
      </c>
      <c r="O21" s="40">
        <f t="shared" si="10"/>
        <v>300072.40000000002</v>
      </c>
      <c r="P21" s="40">
        <f t="shared" si="10"/>
        <v>3949022.6</v>
      </c>
      <c r="Q21" s="41"/>
    </row>
    <row r="23" spans="2:17" ht="15.75" x14ac:dyDescent="0.25">
      <c r="C23" s="43" t="s">
        <v>34</v>
      </c>
      <c r="D23" s="42">
        <f>+D11+D14+D18+D21</f>
        <v>22252715</v>
      </c>
      <c r="E23" s="42">
        <f t="shared" ref="E23:P23" si="11">+E11+E14+E18+E21</f>
        <v>2200</v>
      </c>
      <c r="F23" s="42">
        <f t="shared" si="11"/>
        <v>22252715</v>
      </c>
      <c r="G23" s="42">
        <f t="shared" si="11"/>
        <v>2241855</v>
      </c>
      <c r="H23" s="42">
        <f t="shared" si="11"/>
        <v>0</v>
      </c>
      <c r="I23" s="42">
        <f t="shared" si="11"/>
        <v>0</v>
      </c>
      <c r="J23" s="42">
        <f>+J11+J14+J18+J21</f>
        <v>24494570</v>
      </c>
      <c r="K23" s="42">
        <f t="shared" si="11"/>
        <v>890108.60000000009</v>
      </c>
      <c r="L23" s="42">
        <f t="shared" si="11"/>
        <v>890108.60000000009</v>
      </c>
      <c r="M23" s="42">
        <f t="shared" si="11"/>
        <v>0</v>
      </c>
      <c r="N23" s="42">
        <f t="shared" si="11"/>
        <v>0</v>
      </c>
      <c r="O23" s="42">
        <f t="shared" si="11"/>
        <v>1780217.2000000002</v>
      </c>
      <c r="P23" s="42">
        <f t="shared" si="11"/>
        <v>22714352.800000001</v>
      </c>
    </row>
    <row r="24" spans="2:17" s="44" customFormat="1" ht="15.75" x14ac:dyDescent="0.25">
      <c r="C24" s="45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</row>
    <row r="25" spans="2:17" x14ac:dyDescent="0.25">
      <c r="C25" s="25"/>
      <c r="D25" s="25"/>
      <c r="E25" s="25"/>
      <c r="G25" s="74" t="s">
        <v>22</v>
      </c>
      <c r="H25" s="75"/>
      <c r="I25" s="75"/>
      <c r="J25" s="75"/>
      <c r="K25" s="76"/>
      <c r="O25" s="85" t="s">
        <v>46</v>
      </c>
      <c r="P25" s="85"/>
      <c r="Q25" s="85"/>
    </row>
    <row r="26" spans="2:17" ht="30" customHeight="1" x14ac:dyDescent="0.25">
      <c r="C26" s="50" t="s">
        <v>47</v>
      </c>
      <c r="D26" s="50"/>
      <c r="E26" s="50"/>
      <c r="G26" s="77" t="s">
        <v>17</v>
      </c>
      <c r="H26" s="78" t="s">
        <v>18</v>
      </c>
      <c r="I26" s="78" t="s">
        <v>19</v>
      </c>
      <c r="J26" s="78" t="s">
        <v>20</v>
      </c>
      <c r="K26" s="78" t="s">
        <v>21</v>
      </c>
      <c r="O26" s="86" t="s">
        <v>23</v>
      </c>
      <c r="P26" s="86"/>
      <c r="Q26" s="87" t="s">
        <v>24</v>
      </c>
    </row>
    <row r="27" spans="2:17" x14ac:dyDescent="0.25">
      <c r="C27" s="19" t="s">
        <v>23</v>
      </c>
      <c r="D27" s="19"/>
      <c r="E27" s="51" t="s">
        <v>24</v>
      </c>
      <c r="G27" s="79" t="s">
        <v>32</v>
      </c>
      <c r="H27" s="80"/>
      <c r="I27" s="80"/>
      <c r="J27" s="80"/>
      <c r="K27" s="81">
        <f>SUM(H27:J27)</f>
        <v>0</v>
      </c>
      <c r="O27" s="88" t="s">
        <v>25</v>
      </c>
      <c r="P27" s="88"/>
      <c r="Q27" s="89">
        <f>J11*8.33%</f>
        <v>728799.61349999998</v>
      </c>
    </row>
    <row r="28" spans="2:17" x14ac:dyDescent="0.25">
      <c r="C28" s="52" t="s">
        <v>25</v>
      </c>
      <c r="D28" s="52"/>
      <c r="E28" s="53">
        <f>D14*8.33%</f>
        <v>404080.38650000002</v>
      </c>
      <c r="G28" s="79" t="s">
        <v>33</v>
      </c>
      <c r="H28" s="80"/>
      <c r="I28" s="80">
        <f>(F23+H23+I23)*12%</f>
        <v>2670325.7999999998</v>
      </c>
      <c r="J28" s="80"/>
      <c r="K28" s="81">
        <f>SUM(H28:J28)</f>
        <v>2670325.7999999998</v>
      </c>
      <c r="O28" s="90" t="s">
        <v>35</v>
      </c>
      <c r="P28" s="91"/>
      <c r="Q28" s="89">
        <f>Q27*12%</f>
        <v>87455.95362</v>
      </c>
    </row>
    <row r="29" spans="2:17" x14ac:dyDescent="0.25">
      <c r="C29" s="54" t="s">
        <v>35</v>
      </c>
      <c r="D29" s="55"/>
      <c r="E29" s="53">
        <f>E28*12%</f>
        <v>48489.646379999998</v>
      </c>
      <c r="G29" s="79"/>
      <c r="H29" s="80"/>
      <c r="I29" s="80"/>
      <c r="J29" s="80"/>
      <c r="K29" s="81">
        <f t="shared" ref="K28:K31" si="12">SUM(H29:J29)</f>
        <v>0</v>
      </c>
      <c r="O29" s="88" t="s">
        <v>26</v>
      </c>
      <c r="P29" s="88"/>
      <c r="Q29" s="89">
        <f>J11*8.33%</f>
        <v>728799.61349999998</v>
      </c>
    </row>
    <row r="30" spans="2:17" x14ac:dyDescent="0.25">
      <c r="C30" s="52" t="s">
        <v>26</v>
      </c>
      <c r="D30" s="52"/>
      <c r="E30" s="53">
        <f>J14*8.33%</f>
        <v>445579.61349999998</v>
      </c>
      <c r="G30" s="79"/>
      <c r="H30" s="80"/>
      <c r="I30" s="80"/>
      <c r="J30" s="80"/>
      <c r="K30" s="81">
        <f t="shared" si="12"/>
        <v>0</v>
      </c>
      <c r="O30" s="88" t="s">
        <v>27</v>
      </c>
      <c r="P30" s="88"/>
      <c r="Q30" s="89">
        <f>D11*4.17%</f>
        <v>344062.73850000004</v>
      </c>
    </row>
    <row r="31" spans="2:17" x14ac:dyDescent="0.25">
      <c r="C31" s="52" t="s">
        <v>27</v>
      </c>
      <c r="D31" s="52"/>
      <c r="E31" s="53">
        <f>D14*4.17%</f>
        <v>202282.73850000001</v>
      </c>
      <c r="G31" s="79"/>
      <c r="H31" s="80"/>
      <c r="I31" s="80"/>
      <c r="J31" s="80"/>
      <c r="K31" s="81">
        <f t="shared" si="12"/>
        <v>0</v>
      </c>
      <c r="O31" s="88" t="s">
        <v>28</v>
      </c>
      <c r="P31" s="88"/>
      <c r="Q31" s="89">
        <f>((F11+H21+I21)*4%)</f>
        <v>330036.2</v>
      </c>
    </row>
    <row r="32" spans="2:17" x14ac:dyDescent="0.25">
      <c r="C32" s="52" t="s">
        <v>28</v>
      </c>
      <c r="D32" s="52"/>
      <c r="E32" s="53">
        <f>((F14+H14+I14)*4%)</f>
        <v>194036.2</v>
      </c>
      <c r="G32" s="82" t="s">
        <v>34</v>
      </c>
      <c r="H32" s="83"/>
      <c r="I32" s="83"/>
      <c r="J32" s="83"/>
      <c r="K32" s="84">
        <f>SUM(K27:K31)</f>
        <v>2670325.7999999998</v>
      </c>
      <c r="O32" s="88" t="s">
        <v>29</v>
      </c>
      <c r="P32" s="88"/>
      <c r="Q32" s="89">
        <f>(F11+H11+I11)*0.522%</f>
        <v>43069.724099999999</v>
      </c>
    </row>
    <row r="33" spans="3:17" x14ac:dyDescent="0.25">
      <c r="C33" s="52" t="s">
        <v>29</v>
      </c>
      <c r="D33" s="52"/>
      <c r="E33" s="53">
        <f>(F14+H14+I14)*1.044%</f>
        <v>50643.448199999999</v>
      </c>
      <c r="O33" s="92" t="s">
        <v>30</v>
      </c>
      <c r="P33" s="92"/>
      <c r="Q33" s="93">
        <f>SUM(Q27:Q32)</f>
        <v>2262223.8432200002</v>
      </c>
    </row>
    <row r="34" spans="3:17" x14ac:dyDescent="0.25">
      <c r="C34" s="56" t="s">
        <v>30</v>
      </c>
      <c r="D34" s="56"/>
      <c r="E34" s="57">
        <f>SUM(E28:E33)</f>
        <v>1345112.03308</v>
      </c>
      <c r="F34" s="28"/>
      <c r="G34" s="28"/>
      <c r="H34" s="28"/>
      <c r="I34" s="28"/>
      <c r="J34" s="28"/>
      <c r="K34" s="28"/>
      <c r="L34" s="28"/>
      <c r="M34" s="28"/>
      <c r="N34" s="28"/>
      <c r="O34" s="4"/>
      <c r="P34" s="4"/>
    </row>
    <row r="35" spans="3:17" x14ac:dyDescent="0.25">
      <c r="C35" s="1"/>
      <c r="D35" s="27"/>
      <c r="E35" s="26"/>
      <c r="F35" s="26"/>
      <c r="G35" s="26"/>
      <c r="H35" s="29"/>
      <c r="I35" s="29"/>
      <c r="J35" s="29"/>
      <c r="K35" s="29"/>
      <c r="L35" s="29"/>
      <c r="M35" s="29"/>
      <c r="N35" s="29"/>
      <c r="O35" s="25"/>
      <c r="P35" s="25"/>
      <c r="Q35" s="49"/>
    </row>
    <row r="36" spans="3:17" x14ac:dyDescent="0.25">
      <c r="C36" s="58" t="s">
        <v>48</v>
      </c>
      <c r="D36" s="58"/>
      <c r="E36" s="58"/>
      <c r="O36" s="28"/>
      <c r="P36" s="28"/>
      <c r="Q36" s="28"/>
    </row>
    <row r="37" spans="3:17" x14ac:dyDescent="0.25">
      <c r="C37" s="59" t="s">
        <v>23</v>
      </c>
      <c r="D37" s="59"/>
      <c r="E37" s="60" t="s">
        <v>24</v>
      </c>
    </row>
    <row r="38" spans="3:17" x14ac:dyDescent="0.25">
      <c r="C38" s="61" t="s">
        <v>25</v>
      </c>
      <c r="D38" s="61"/>
      <c r="E38" s="12">
        <f>D18*8.33%</f>
        <v>449820</v>
      </c>
      <c r="G38" s="47" t="s">
        <v>31</v>
      </c>
      <c r="H38" s="47"/>
      <c r="I38" s="48">
        <f>+K32+Q33+J23+E34+E44+E54</f>
        <v>33390745.625780001</v>
      </c>
    </row>
    <row r="39" spans="3:17" x14ac:dyDescent="0.25">
      <c r="C39" s="62" t="s">
        <v>35</v>
      </c>
      <c r="D39" s="63"/>
      <c r="E39" s="12">
        <f>E38*12%</f>
        <v>53978.400000000001</v>
      </c>
    </row>
    <row r="40" spans="3:17" x14ac:dyDescent="0.25">
      <c r="C40" s="61" t="s">
        <v>26</v>
      </c>
      <c r="D40" s="61"/>
      <c r="E40" s="12">
        <f>J18*8.33%</f>
        <v>512068.84049999999</v>
      </c>
    </row>
    <row r="41" spans="3:17" x14ac:dyDescent="0.25">
      <c r="C41" s="61" t="s">
        <v>27</v>
      </c>
      <c r="D41" s="61"/>
      <c r="E41" s="12">
        <f>D18*4.17%</f>
        <v>225180</v>
      </c>
    </row>
    <row r="42" spans="3:17" x14ac:dyDescent="0.25">
      <c r="C42" s="61" t="s">
        <v>28</v>
      </c>
      <c r="D42" s="61"/>
      <c r="E42" s="12">
        <f>((F18+H18+I18)*4%)</f>
        <v>216000</v>
      </c>
    </row>
    <row r="43" spans="3:17" x14ac:dyDescent="0.25">
      <c r="C43" s="61" t="s">
        <v>29</v>
      </c>
      <c r="D43" s="61"/>
      <c r="E43" s="12">
        <f>(F18+H18+I18)*2.436%</f>
        <v>131544</v>
      </c>
    </row>
    <row r="44" spans="3:17" x14ac:dyDescent="0.25">
      <c r="C44" s="64" t="s">
        <v>30</v>
      </c>
      <c r="D44" s="64"/>
      <c r="E44" s="65">
        <f>SUM(E38:E43)</f>
        <v>1588591.2405000001</v>
      </c>
    </row>
    <row r="46" spans="3:17" x14ac:dyDescent="0.25">
      <c r="C46" s="66" t="s">
        <v>49</v>
      </c>
      <c r="D46" s="66"/>
      <c r="E46" s="66"/>
    </row>
    <row r="47" spans="3:17" x14ac:dyDescent="0.25">
      <c r="C47" s="23" t="s">
        <v>23</v>
      </c>
      <c r="D47" s="23"/>
      <c r="E47" s="67" t="s">
        <v>24</v>
      </c>
    </row>
    <row r="48" spans="3:17" x14ac:dyDescent="0.25">
      <c r="C48" s="68" t="s">
        <v>25</v>
      </c>
      <c r="D48" s="68"/>
      <c r="E48" s="69">
        <f>D21*8.33%</f>
        <v>312450.38650000002</v>
      </c>
    </row>
    <row r="49" spans="3:5" x14ac:dyDescent="0.25">
      <c r="C49" s="70" t="s">
        <v>35</v>
      </c>
      <c r="D49" s="71"/>
      <c r="E49" s="69">
        <f>E48*12%</f>
        <v>37494.04638</v>
      </c>
    </row>
    <row r="50" spans="3:5" x14ac:dyDescent="0.25">
      <c r="C50" s="68" t="s">
        <v>26</v>
      </c>
      <c r="D50" s="68"/>
      <c r="E50" s="69">
        <f>J21*8.33%</f>
        <v>353949.61349999998</v>
      </c>
    </row>
    <row r="51" spans="3:5" x14ac:dyDescent="0.25">
      <c r="C51" s="68" t="s">
        <v>27</v>
      </c>
      <c r="D51" s="68"/>
      <c r="E51" s="69">
        <f>D21*4.17%</f>
        <v>156412.73850000001</v>
      </c>
    </row>
    <row r="52" spans="3:5" x14ac:dyDescent="0.25">
      <c r="C52" s="68" t="s">
        <v>28</v>
      </c>
      <c r="D52" s="68"/>
      <c r="E52" s="69">
        <f>((F21+H21+I21)*4%)</f>
        <v>150036.20000000001</v>
      </c>
    </row>
    <row r="53" spans="3:5" x14ac:dyDescent="0.25">
      <c r="C53" s="68" t="s">
        <v>29</v>
      </c>
      <c r="D53" s="68"/>
      <c r="E53" s="69">
        <f>(F21+H21+I21)*0.522%</f>
        <v>19579.724099999999</v>
      </c>
    </row>
    <row r="54" spans="3:5" x14ac:dyDescent="0.25">
      <c r="C54" s="72" t="s">
        <v>30</v>
      </c>
      <c r="D54" s="72"/>
      <c r="E54" s="73">
        <f>SUM(E48:E53)</f>
        <v>1029922.7089799999</v>
      </c>
    </row>
  </sheetData>
  <mergeCells count="56">
    <mergeCell ref="G38:H38"/>
    <mergeCell ref="C50:D50"/>
    <mergeCell ref="C51:D51"/>
    <mergeCell ref="C52:D52"/>
    <mergeCell ref="C53:D53"/>
    <mergeCell ref="C54:D54"/>
    <mergeCell ref="C44:D44"/>
    <mergeCell ref="C46:E46"/>
    <mergeCell ref="C47:D47"/>
    <mergeCell ref="C48:D48"/>
    <mergeCell ref="C49:D49"/>
    <mergeCell ref="C39:D39"/>
    <mergeCell ref="C40:D40"/>
    <mergeCell ref="C41:D41"/>
    <mergeCell ref="C42:D42"/>
    <mergeCell ref="C43:D43"/>
    <mergeCell ref="C33:D33"/>
    <mergeCell ref="C34:D34"/>
    <mergeCell ref="C36:E36"/>
    <mergeCell ref="C37:D37"/>
    <mergeCell ref="C38:D38"/>
    <mergeCell ref="C28:D28"/>
    <mergeCell ref="C29:D29"/>
    <mergeCell ref="C30:D30"/>
    <mergeCell ref="C31:D31"/>
    <mergeCell ref="C32:D32"/>
    <mergeCell ref="B5:B7"/>
    <mergeCell ref="C5:C7"/>
    <mergeCell ref="D5:D7"/>
    <mergeCell ref="E5:E7"/>
    <mergeCell ref="F5:J5"/>
    <mergeCell ref="H6:H7"/>
    <mergeCell ref="F6:F7"/>
    <mergeCell ref="G6:G7"/>
    <mergeCell ref="I6:I7"/>
    <mergeCell ref="J6:J7"/>
    <mergeCell ref="C25:E25"/>
    <mergeCell ref="O26:P26"/>
    <mergeCell ref="O27:P27"/>
    <mergeCell ref="K6:M6"/>
    <mergeCell ref="O6:O7"/>
    <mergeCell ref="K5:O5"/>
    <mergeCell ref="P5:P7"/>
    <mergeCell ref="Q5:Q7"/>
    <mergeCell ref="C26:E26"/>
    <mergeCell ref="C27:D27"/>
    <mergeCell ref="O35:P35"/>
    <mergeCell ref="H35:N35"/>
    <mergeCell ref="G25:K25"/>
    <mergeCell ref="O29:P29"/>
    <mergeCell ref="O30:P30"/>
    <mergeCell ref="O31:P31"/>
    <mergeCell ref="O32:P32"/>
    <mergeCell ref="O25:Q25"/>
    <mergeCell ref="O33:P33"/>
    <mergeCell ref="O28:P28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Delgado youtuber</dc:creator>
  <cp:lastModifiedBy>Marcela Pineda</cp:lastModifiedBy>
  <cp:lastPrinted>2020-10-27T15:43:26Z</cp:lastPrinted>
  <dcterms:created xsi:type="dcterms:W3CDTF">2018-10-31T20:16:10Z</dcterms:created>
  <dcterms:modified xsi:type="dcterms:W3CDTF">2026-03-25T02:08:34Z</dcterms:modified>
</cp:coreProperties>
</file>